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9 - Cases, Discussion Questions, Examples &amp; Exercises\Exercises\"/>
    </mc:Choice>
  </mc:AlternateContent>
  <bookViews>
    <workbookView xWindow="0" yWindow="0" windowWidth="38400" windowHeight="17850" activeTab="1"/>
  </bookViews>
  <sheets>
    <sheet name="Data" sheetId="1" r:id="rId1"/>
    <sheet name="Planning" sheetId="17" r:id="rId2"/>
    <sheet name="Plan Chart" sheetId="18" r:id="rId3"/>
    <sheet name="Sheet4" sheetId="4" r:id="rId4"/>
  </sheets>
  <definedNames>
    <definedName name="_xlnm.Print_Area" localSheetId="1">Planning!$A$1:$K$37</definedName>
    <definedName name="solver_adj" localSheetId="1" hidden="1">Planning!$E$5:$F$16,Planning!$I$5:$I$16,Planning!$B$5:$C$16,Planning!$D$5:$D$16</definedName>
    <definedName name="solver_cvg" localSheetId="1" hidden="1">0.001</definedName>
    <definedName name="solver_drv" localSheetId="1" hidden="1">1</definedName>
    <definedName name="solver_dua" localSheetId="1" hidden="1">1</definedName>
    <definedName name="solver_eng" localSheetId="1" hidden="1">2</definedName>
    <definedName name="solver_est" localSheetId="1" hidden="1">1</definedName>
    <definedName name="solver_ibd" localSheetId="1" hidden="1">2</definedName>
    <definedName name="solver_itr" localSheetId="1" hidden="1">100</definedName>
    <definedName name="solver_lhs1" localSheetId="1" hidden="1">Planning!$F$16</definedName>
    <definedName name="solver_lhs2" localSheetId="1" hidden="1">Planning!$D$5:$D$16</definedName>
    <definedName name="solver_lhs3" localSheetId="1" hidden="1">Planning!$B$5:$C$16</definedName>
    <definedName name="solver_lhs4" localSheetId="1" hidden="1">Planning!$I$5:$I$16</definedName>
    <definedName name="solver_lhs5" localSheetId="1" hidden="1">Planning!$M$5:$M$16</definedName>
    <definedName name="solver_lhs6" localSheetId="1" hidden="1">Planning!$E$5:$F$16</definedName>
    <definedName name="solver_lhs7" localSheetId="1" hidden="1">Planning!$N$5:$N$16</definedName>
    <definedName name="solver_lhs8" localSheetId="1" hidden="1">Planning!$P$5:$P$16</definedName>
    <definedName name="solver_lhs9" localSheetId="1" hidden="1">Planning!$O$5:$O$16</definedName>
    <definedName name="solver_lin" localSheetId="1" hidden="1">1</definedName>
    <definedName name="solver_mip" localSheetId="1" hidden="1">1000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1000</definedName>
    <definedName name="solver_num" localSheetId="1" hidden="1">9</definedName>
    <definedName name="solver_nwt" localSheetId="1" hidden="1">1</definedName>
    <definedName name="solver_ofx" localSheetId="1" hidden="1">2</definedName>
    <definedName name="solver_opt" localSheetId="1" hidden="1">Planning!$C$37</definedName>
    <definedName name="solver_piv" localSheetId="1" hidden="1">0.000001</definedName>
    <definedName name="solver_pre" localSheetId="1" hidden="1">0.000001</definedName>
    <definedName name="solver_pro" localSheetId="1" hidden="1">2</definedName>
    <definedName name="solver_rbv" localSheetId="1" hidden="1">1</definedName>
    <definedName name="solver_red" localSheetId="1" hidden="1">0.000001</definedName>
    <definedName name="solver_rel1" localSheetId="1" hidden="1">3</definedName>
    <definedName name="solver_rel2" localSheetId="1" hidden="1">3</definedName>
    <definedName name="solver_rel3" localSheetId="1" hidden="1">3</definedName>
    <definedName name="solver_rel4" localSheetId="1" hidden="1">3</definedName>
    <definedName name="solver_rel5" localSheetId="1" hidden="1">2</definedName>
    <definedName name="solver_rel6" localSheetId="1" hidden="1">3</definedName>
    <definedName name="solver_rel7" localSheetId="1" hidden="1">3</definedName>
    <definedName name="solver_rel8" localSheetId="1" hidden="1">3</definedName>
    <definedName name="solver_rel9" localSheetId="1" hidden="1">2</definedName>
    <definedName name="solver_reo" localSheetId="1" hidden="1">2</definedName>
    <definedName name="solver_rep" localSheetId="1" hidden="1">2</definedName>
    <definedName name="solver_rhs1" localSheetId="1" hidden="1">5000</definedName>
    <definedName name="solver_rhs2" localSheetId="1" hidden="1">0</definedName>
    <definedName name="solver_rhs3" localSheetId="1" hidden="1">0</definedName>
    <definedName name="solver_rhs4" localSheetId="1" hidden="1">0</definedName>
    <definedName name="solver_rhs5" localSheetId="1" hidden="1">0</definedName>
    <definedName name="solver_rhs6" localSheetId="1" hidden="1">0</definedName>
    <definedName name="solver_rhs7" localSheetId="1" hidden="1">0</definedName>
    <definedName name="solver_rhs8" localSheetId="1" hidden="1">0</definedName>
    <definedName name="solver_rhs9" localSheetId="1" hidden="1">0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mp" localSheetId="1" hidden="1">0</definedName>
    <definedName name="solver_tol" localSheetId="1" hidden="1">0.05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D4" i="17" l="1"/>
  <c r="M5" i="17" s="1"/>
  <c r="F4" i="17"/>
  <c r="J5" i="17"/>
  <c r="O5" i="17" s="1"/>
  <c r="N5" i="17"/>
  <c r="P5" i="17"/>
  <c r="J6" i="17"/>
  <c r="O6" i="17" s="1"/>
  <c r="M6" i="17"/>
  <c r="N6" i="17"/>
  <c r="P6" i="17"/>
  <c r="J7" i="17"/>
  <c r="O7" i="17" s="1"/>
  <c r="M7" i="17"/>
  <c r="N7" i="17"/>
  <c r="P7" i="17"/>
  <c r="J8" i="17"/>
  <c r="O8" i="17" s="1"/>
  <c r="M8" i="17"/>
  <c r="N8" i="17"/>
  <c r="P8" i="17"/>
  <c r="J9" i="17"/>
  <c r="O9" i="17" s="1"/>
  <c r="M9" i="17"/>
  <c r="N9" i="17"/>
  <c r="P9" i="17"/>
  <c r="J10" i="17"/>
  <c r="O10" i="17" s="1"/>
  <c r="M10" i="17"/>
  <c r="N10" i="17"/>
  <c r="P10" i="17"/>
  <c r="J11" i="17"/>
  <c r="O11" i="17" s="1"/>
  <c r="M11" i="17"/>
  <c r="N11" i="17"/>
  <c r="P11" i="17"/>
  <c r="J12" i="17"/>
  <c r="O12" i="17" s="1"/>
  <c r="M12" i="17"/>
  <c r="N12" i="17"/>
  <c r="P12" i="17"/>
  <c r="J13" i="17"/>
  <c r="O13" i="17" s="1"/>
  <c r="M13" i="17"/>
  <c r="N13" i="17"/>
  <c r="P13" i="17"/>
  <c r="J14" i="17"/>
  <c r="O14" i="17" s="1"/>
  <c r="M14" i="17"/>
  <c r="N14" i="17"/>
  <c r="P14" i="17"/>
  <c r="J15" i="17"/>
  <c r="O15" i="17" s="1"/>
  <c r="M15" i="17"/>
  <c r="N15" i="17"/>
  <c r="P15" i="17"/>
  <c r="J16" i="17"/>
  <c r="O16" i="17" s="1"/>
  <c r="M16" i="17"/>
  <c r="N16" i="17"/>
  <c r="P16" i="17"/>
  <c r="E17" i="17"/>
  <c r="F17" i="17"/>
  <c r="G17" i="17"/>
  <c r="H17" i="17"/>
  <c r="B21" i="17"/>
  <c r="C21" i="17"/>
  <c r="D21" i="17"/>
  <c r="E21" i="17"/>
  <c r="F21" i="17"/>
  <c r="G21" i="17"/>
  <c r="H21" i="17"/>
  <c r="I21" i="17"/>
  <c r="B22" i="17"/>
  <c r="C22" i="17"/>
  <c r="D22" i="17"/>
  <c r="E22" i="17"/>
  <c r="F22" i="17"/>
  <c r="G22" i="17"/>
  <c r="H22" i="17"/>
  <c r="I22" i="17"/>
  <c r="B23" i="17"/>
  <c r="C23" i="17"/>
  <c r="D23" i="17"/>
  <c r="E23" i="17"/>
  <c r="F23" i="17"/>
  <c r="G23" i="17"/>
  <c r="H23" i="17"/>
  <c r="I23" i="17"/>
  <c r="B24" i="17"/>
  <c r="C24" i="17"/>
  <c r="D24" i="17"/>
  <c r="E24" i="17"/>
  <c r="F24" i="17"/>
  <c r="G24" i="17"/>
  <c r="H24" i="17"/>
  <c r="I24" i="17"/>
  <c r="B25" i="17"/>
  <c r="C25" i="17"/>
  <c r="D25" i="17"/>
  <c r="E25" i="17"/>
  <c r="F25" i="17"/>
  <c r="G25" i="17"/>
  <c r="H25" i="17"/>
  <c r="I25" i="17"/>
  <c r="B26" i="17"/>
  <c r="C26" i="17"/>
  <c r="D26" i="17"/>
  <c r="E26" i="17"/>
  <c r="F26" i="17"/>
  <c r="G26" i="17"/>
  <c r="H26" i="17"/>
  <c r="I26" i="17"/>
  <c r="B27" i="17"/>
  <c r="C27" i="17"/>
  <c r="D27" i="17"/>
  <c r="E27" i="17"/>
  <c r="F27" i="17"/>
  <c r="G27" i="17"/>
  <c r="H27" i="17"/>
  <c r="I27" i="17"/>
  <c r="B28" i="17"/>
  <c r="C28" i="17"/>
  <c r="D28" i="17"/>
  <c r="E28" i="17"/>
  <c r="F28" i="17"/>
  <c r="G28" i="17"/>
  <c r="H28" i="17"/>
  <c r="I28" i="17"/>
  <c r="B29" i="17"/>
  <c r="C29" i="17"/>
  <c r="D29" i="17"/>
  <c r="E29" i="17"/>
  <c r="F29" i="17"/>
  <c r="G29" i="17"/>
  <c r="H29" i="17"/>
  <c r="I29" i="17"/>
  <c r="B30" i="17"/>
  <c r="C30" i="17"/>
  <c r="D30" i="17"/>
  <c r="E30" i="17"/>
  <c r="F30" i="17"/>
  <c r="G30" i="17"/>
  <c r="H30" i="17"/>
  <c r="I30" i="17"/>
  <c r="B31" i="17"/>
  <c r="C31" i="17"/>
  <c r="D31" i="17"/>
  <c r="E31" i="17"/>
  <c r="F31" i="17"/>
  <c r="G31" i="17"/>
  <c r="H31" i="17"/>
  <c r="I31" i="17"/>
  <c r="B32" i="17"/>
  <c r="C32" i="17"/>
  <c r="D32" i="17"/>
  <c r="E32" i="17"/>
  <c r="F32" i="17"/>
  <c r="G32" i="17"/>
  <c r="H32" i="17"/>
  <c r="I32" i="17"/>
  <c r="C41" i="17"/>
  <c r="K5" i="17" s="1"/>
  <c r="K14" i="17"/>
  <c r="K6" i="17"/>
  <c r="K16" i="17" l="1"/>
  <c r="K8" i="17"/>
  <c r="K9" i="17"/>
  <c r="K15" i="17"/>
  <c r="C36" i="17" s="1"/>
  <c r="K11" i="17"/>
  <c r="K7" i="17"/>
  <c r="K10" i="17"/>
  <c r="K12" i="17"/>
  <c r="K13" i="17"/>
  <c r="C34" i="17"/>
  <c r="C37" i="17" l="1"/>
</calcChain>
</file>

<file path=xl/comments1.xml><?xml version="1.0" encoding="utf-8"?>
<comments xmlns="http://schemas.openxmlformats.org/spreadsheetml/2006/main">
  <authors>
    <author>schopra</author>
  </authors>
  <commentList>
    <comment ref="M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Workforce balance</t>
        </r>
      </text>
    </comment>
    <comment ref="N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Production cannot exceed regular and over time capacity</t>
        </r>
      </text>
    </comment>
    <comment ref="O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Inventory balance (Has redundant variables)</t>
        </r>
      </text>
    </comment>
    <comment ref="P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Overtime is limited per month</t>
        </r>
      </text>
    </comment>
    <comment ref="A39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0 - no promotion
1 - promote</t>
        </r>
      </text>
    </comment>
    <comment ref="A40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4 - April
7 - July</t>
        </r>
      </text>
    </comment>
    <comment ref="A4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Multiplier on base price to get discount price</t>
        </r>
      </text>
    </comment>
    <comment ref="A4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Fraction increase in demand from consumption growth in month</t>
        </r>
      </text>
    </comment>
    <comment ref="A44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Fraction forward buying from following two months</t>
        </r>
      </text>
    </comment>
  </commentList>
</comments>
</file>

<file path=xl/sharedStrings.xml><?xml version="1.0" encoding="utf-8"?>
<sst xmlns="http://schemas.openxmlformats.org/spreadsheetml/2006/main" count="80" uniqueCount="70">
  <si>
    <t>Demand Forecast</t>
  </si>
  <si>
    <t>Month</t>
  </si>
  <si>
    <t>January</t>
  </si>
  <si>
    <t>February</t>
  </si>
  <si>
    <t>March</t>
  </si>
  <si>
    <t>April</t>
  </si>
  <si>
    <t>May</t>
  </si>
  <si>
    <t>June</t>
  </si>
  <si>
    <t>Costs</t>
  </si>
  <si>
    <t>Item</t>
  </si>
  <si>
    <t>Cost</t>
  </si>
  <si>
    <t>Materials cost/unit</t>
  </si>
  <si>
    <t>Inventory holding cost/unit/month</t>
  </si>
  <si>
    <t>Marginal cost of stockout/unit/month</t>
  </si>
  <si>
    <t>Hiring and training cost/worker</t>
  </si>
  <si>
    <t>Layoff cost/worker</t>
  </si>
  <si>
    <t>Labor hours required/unit</t>
  </si>
  <si>
    <t>Regular time cost/hour</t>
  </si>
  <si>
    <t>Over time cost/hour</t>
  </si>
  <si>
    <t>Marginal subcontracting cost/unit</t>
  </si>
  <si>
    <t>Period</t>
  </si>
  <si>
    <t># Hired</t>
  </si>
  <si>
    <t># Laid off</t>
  </si>
  <si>
    <t># Workforce</t>
  </si>
  <si>
    <t>Inventory</t>
  </si>
  <si>
    <t>Stockout</t>
  </si>
  <si>
    <t>Subcontract</t>
  </si>
  <si>
    <t>Production</t>
  </si>
  <si>
    <t>Demand</t>
  </si>
  <si>
    <t>Aggregate Plan Costs</t>
  </si>
  <si>
    <t>Hiring</t>
  </si>
  <si>
    <t>Lay off</t>
  </si>
  <si>
    <t>Total Cost =</t>
  </si>
  <si>
    <t>Constraints</t>
  </si>
  <si>
    <t>Workforce</t>
  </si>
  <si>
    <t>Material</t>
  </si>
  <si>
    <t>Aggregate Plan Decision Variables</t>
  </si>
  <si>
    <t>Overtime</t>
  </si>
  <si>
    <t>Total Revenue =</t>
  </si>
  <si>
    <t>Price</t>
  </si>
  <si>
    <t>Profit =</t>
  </si>
  <si>
    <r>
      <t>W</t>
    </r>
    <r>
      <rPr>
        <sz val="10"/>
        <rFont val="Arial"/>
        <family val="2"/>
      </rPr>
      <t>t</t>
    </r>
  </si>
  <si>
    <r>
      <t>H</t>
    </r>
    <r>
      <rPr>
        <sz val="10"/>
        <rFont val="Arial"/>
        <family val="2"/>
      </rPr>
      <t>t</t>
    </r>
  </si>
  <si>
    <r>
      <t>L</t>
    </r>
    <r>
      <rPr>
        <sz val="10"/>
        <rFont val="Arial"/>
        <family val="2"/>
      </rPr>
      <t>t</t>
    </r>
  </si>
  <si>
    <r>
      <t>O</t>
    </r>
    <r>
      <rPr>
        <sz val="10"/>
        <rFont val="Arial"/>
        <family val="2"/>
      </rPr>
      <t>t</t>
    </r>
  </si>
  <si>
    <r>
      <t>I</t>
    </r>
    <r>
      <rPr>
        <sz val="10"/>
        <rFont val="Arial"/>
        <family val="2"/>
      </rPr>
      <t>t</t>
    </r>
  </si>
  <si>
    <r>
      <t>C</t>
    </r>
    <r>
      <rPr>
        <sz val="10"/>
        <rFont val="Arial"/>
        <family val="2"/>
      </rPr>
      <t>t</t>
    </r>
  </si>
  <si>
    <r>
      <t>S</t>
    </r>
    <r>
      <rPr>
        <sz val="10"/>
        <rFont val="Arial"/>
        <family val="2"/>
      </rPr>
      <t>t</t>
    </r>
  </si>
  <si>
    <r>
      <t>P</t>
    </r>
    <r>
      <rPr>
        <sz val="10"/>
        <rFont val="Arial"/>
        <family val="2"/>
      </rPr>
      <t>t</t>
    </r>
  </si>
  <si>
    <t>Capacity</t>
  </si>
  <si>
    <t>Base Price</t>
  </si>
  <si>
    <t>Promote? (0/1)</t>
  </si>
  <si>
    <t>Consumption</t>
  </si>
  <si>
    <t>July</t>
  </si>
  <si>
    <t>August</t>
  </si>
  <si>
    <t>September</t>
  </si>
  <si>
    <t>October</t>
  </si>
  <si>
    <t>November</t>
  </si>
  <si>
    <t>December</t>
  </si>
  <si>
    <t>Month (1/12)</t>
  </si>
  <si>
    <t>Input Data</t>
  </si>
  <si>
    <t xml:space="preserve">Max. overtime per employee per month </t>
  </si>
  <si>
    <t>hours</t>
  </si>
  <si>
    <t>Starting work force size</t>
  </si>
  <si>
    <t>Base sale price</t>
  </si>
  <si>
    <t>Regular Time</t>
  </si>
  <si>
    <t>Price Fraction after Discount</t>
  </si>
  <si>
    <t>Forward Buy</t>
  </si>
  <si>
    <t>Starting inventory</t>
  </si>
  <si>
    <t>Ending inventory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</si>
</sst>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* #,##0.000_);_(* \(#,##0.000\);_(* &quot;-&quot;??_);_(@_)"/>
  </numFmts>
  <fonts count="11" x14ac:knownFonts="1">
    <font>
      <sz val="10"/>
      <name val="Arial"/>
    </font>
    <font>
      <b/>
      <i/>
      <sz val="10"/>
      <name val="Arial"/>
      <family val="2"/>
    </font>
    <font>
      <sz val="10"/>
      <name val="Arial"/>
      <family val="2"/>
    </font>
    <font>
      <b/>
      <i/>
      <u/>
      <sz val="12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/>
    <xf numFmtId="0" fontId="1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9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0" fillId="0" borderId="17" xfId="0" applyBorder="1"/>
    <xf numFmtId="3" fontId="0" fillId="0" borderId="18" xfId="0" applyNumberFormat="1" applyBorder="1"/>
    <xf numFmtId="3" fontId="0" fillId="0" borderId="19" xfId="0" applyNumberFormat="1" applyBorder="1"/>
    <xf numFmtId="3" fontId="0" fillId="0" borderId="3" xfId="0" applyNumberFormat="1" applyBorder="1"/>
    <xf numFmtId="3" fontId="0" fillId="0" borderId="5" xfId="0" applyNumberFormat="1" applyBorder="1"/>
    <xf numFmtId="3" fontId="0" fillId="0" borderId="11" xfId="0" applyNumberFormat="1" applyBorder="1"/>
    <xf numFmtId="3" fontId="0" fillId="0" borderId="7" xfId="0" applyNumberFormat="1" applyBorder="1"/>
    <xf numFmtId="3" fontId="0" fillId="0" borderId="0" xfId="0" applyNumberFormat="1"/>
    <xf numFmtId="0" fontId="4" fillId="0" borderId="0" xfId="0" applyFont="1"/>
    <xf numFmtId="0" fontId="4" fillId="0" borderId="15" xfId="0" applyFont="1" applyBorder="1"/>
    <xf numFmtId="164" fontId="0" fillId="0" borderId="0" xfId="0" applyNumberFormat="1"/>
    <xf numFmtId="43" fontId="0" fillId="0" borderId="0" xfId="0" applyNumberFormat="1"/>
    <xf numFmtId="0" fontId="5" fillId="0" borderId="20" xfId="0" applyFont="1" applyBorder="1" applyAlignment="1">
      <alignment horizontal="center"/>
    </xf>
    <xf numFmtId="0" fontId="1" fillId="0" borderId="2" xfId="0" applyFont="1" applyBorder="1"/>
    <xf numFmtId="0" fontId="5" fillId="0" borderId="21" xfId="0" applyFont="1" applyBorder="1" applyAlignment="1">
      <alignment horizontal="center"/>
    </xf>
    <xf numFmtId="0" fontId="1" fillId="0" borderId="22" xfId="0" applyFont="1" applyBorder="1"/>
    <xf numFmtId="0" fontId="0" fillId="0" borderId="23" xfId="0" applyBorder="1"/>
    <xf numFmtId="0" fontId="1" fillId="0" borderId="24" xfId="0" applyFont="1" applyBorder="1"/>
    <xf numFmtId="0" fontId="6" fillId="0" borderId="0" xfId="0" applyFont="1"/>
    <xf numFmtId="165" fontId="6" fillId="0" borderId="0" xfId="2" applyNumberFormat="1" applyFont="1"/>
    <xf numFmtId="0" fontId="6" fillId="0" borderId="25" xfId="0" applyFont="1" applyBorder="1"/>
    <xf numFmtId="165" fontId="6" fillId="0" borderId="0" xfId="0" applyNumberFormat="1" applyFont="1"/>
    <xf numFmtId="0" fontId="6" fillId="0" borderId="17" xfId="0" applyFont="1" applyFill="1" applyBorder="1"/>
    <xf numFmtId="0" fontId="6" fillId="0" borderId="12" xfId="0" applyFont="1" applyBorder="1"/>
    <xf numFmtId="0" fontId="6" fillId="0" borderId="14" xfId="0" applyFont="1" applyBorder="1"/>
    <xf numFmtId="0" fontId="6" fillId="0" borderId="4" xfId="0" applyFont="1" applyBorder="1"/>
    <xf numFmtId="0" fontId="6" fillId="0" borderId="6" xfId="0" applyFont="1" applyBorder="1"/>
    <xf numFmtId="0" fontId="6" fillId="0" borderId="26" xfId="0" applyFont="1" applyBorder="1"/>
    <xf numFmtId="1" fontId="6" fillId="0" borderId="0" xfId="0" applyNumberFormat="1" applyFont="1"/>
    <xf numFmtId="3" fontId="6" fillId="2" borderId="27" xfId="0" applyNumberFormat="1" applyFont="1" applyFill="1" applyBorder="1"/>
    <xf numFmtId="3" fontId="6" fillId="2" borderId="10" xfId="0" applyNumberFormat="1" applyFont="1" applyFill="1" applyBorder="1"/>
    <xf numFmtId="164" fontId="6" fillId="0" borderId="16" xfId="1" applyNumberFormat="1" applyFont="1" applyFill="1" applyBorder="1"/>
    <xf numFmtId="0" fontId="0" fillId="3" borderId="4" xfId="0" applyFill="1" applyBorder="1"/>
    <xf numFmtId="0" fontId="0" fillId="3" borderId="3" xfId="0" applyFill="1" applyBorder="1"/>
    <xf numFmtId="0" fontId="0" fillId="3" borderId="5" xfId="0" applyFill="1" applyBorder="1"/>
    <xf numFmtId="1" fontId="0" fillId="3" borderId="4" xfId="0" applyNumberFormat="1" applyFill="1" applyBorder="1" applyAlignment="1">
      <alignment horizontal="center"/>
    </xf>
    <xf numFmtId="1" fontId="0" fillId="3" borderId="3" xfId="0" applyNumberFormat="1" applyFill="1" applyBorder="1" applyAlignment="1">
      <alignment horizontal="center"/>
    </xf>
    <xf numFmtId="1" fontId="0" fillId="3" borderId="5" xfId="0" applyNumberFormat="1" applyFill="1" applyBorder="1" applyAlignment="1">
      <alignment horizontal="center"/>
    </xf>
    <xf numFmtId="1" fontId="0" fillId="3" borderId="6" xfId="0" applyNumberFormat="1" applyFill="1" applyBorder="1" applyAlignment="1">
      <alignment horizontal="center"/>
    </xf>
    <xf numFmtId="1" fontId="0" fillId="3" borderId="11" xfId="0" applyNumberFormat="1" applyFill="1" applyBorder="1" applyAlignment="1">
      <alignment horizontal="center"/>
    </xf>
    <xf numFmtId="165" fontId="7" fillId="4" borderId="15" xfId="2" applyNumberFormat="1" applyFont="1" applyFill="1" applyBorder="1"/>
    <xf numFmtId="165" fontId="6" fillId="5" borderId="5" xfId="2" applyNumberFormat="1" applyFont="1" applyFill="1" applyBorder="1" applyAlignment="1"/>
    <xf numFmtId="165" fontId="6" fillId="6" borderId="32" xfId="2" applyNumberFormat="1" applyFont="1" applyFill="1" applyBorder="1" applyAlignment="1"/>
    <xf numFmtId="165" fontId="6" fillId="6" borderId="5" xfId="2" applyNumberFormat="1" applyFont="1" applyFill="1" applyBorder="1" applyAlignment="1"/>
    <xf numFmtId="37" fontId="6" fillId="6" borderId="5" xfId="2" applyNumberFormat="1" applyFont="1" applyFill="1" applyBorder="1" applyAlignment="1"/>
    <xf numFmtId="165" fontId="6" fillId="6" borderId="7" xfId="2" applyNumberFormat="1" applyFont="1" applyFill="1" applyBorder="1" applyAlignment="1"/>
    <xf numFmtId="3" fontId="6" fillId="6" borderId="27" xfId="0" applyNumberFormat="1" applyFont="1" applyFill="1" applyBorder="1"/>
    <xf numFmtId="3" fontId="6" fillId="6" borderId="10" xfId="0" applyNumberFormat="1" applyFont="1" applyFill="1" applyBorder="1"/>
    <xf numFmtId="3" fontId="8" fillId="0" borderId="15" xfId="0" applyNumberFormat="1" applyFont="1" applyBorder="1" applyAlignment="1">
      <alignment vertical="top" wrapText="1"/>
    </xf>
    <xf numFmtId="3" fontId="8" fillId="0" borderId="33" xfId="0" applyNumberFormat="1" applyFont="1" applyBorder="1" applyAlignment="1">
      <alignment vertical="top" wrapText="1"/>
    </xf>
    <xf numFmtId="0" fontId="8" fillId="0" borderId="15" xfId="0" applyFont="1" applyBorder="1" applyAlignment="1">
      <alignment vertical="top" wrapText="1"/>
    </xf>
    <xf numFmtId="3" fontId="8" fillId="0" borderId="9" xfId="0" applyNumberFormat="1" applyFont="1" applyBorder="1" applyAlignment="1">
      <alignment vertical="top" wrapText="1"/>
    </xf>
    <xf numFmtId="0" fontId="8" fillId="0" borderId="33" xfId="0" applyFont="1" applyBorder="1" applyAlignment="1">
      <alignment vertical="top" wrapText="1"/>
    </xf>
    <xf numFmtId="3" fontId="8" fillId="0" borderId="2" xfId="0" applyNumberFormat="1" applyFont="1" applyBorder="1" applyAlignment="1">
      <alignment vertical="top" wrapText="1"/>
    </xf>
    <xf numFmtId="0" fontId="6" fillId="0" borderId="14" xfId="0" applyFont="1" applyBorder="1" applyAlignment="1">
      <alignment wrapText="1"/>
    </xf>
    <xf numFmtId="165" fontId="6" fillId="0" borderId="16" xfId="2" applyNumberFormat="1" applyFont="1" applyFill="1" applyBorder="1"/>
    <xf numFmtId="0" fontId="6" fillId="0" borderId="26" xfId="0" applyFont="1" applyFill="1" applyBorder="1"/>
    <xf numFmtId="0" fontId="0" fillId="0" borderId="32" xfId="0" applyBorder="1"/>
    <xf numFmtId="0" fontId="6" fillId="0" borderId="4" xfId="0" applyFont="1" applyFill="1" applyBorder="1"/>
    <xf numFmtId="165" fontId="0" fillId="0" borderId="5" xfId="2" applyNumberFormat="1" applyFont="1" applyBorder="1"/>
    <xf numFmtId="0" fontId="1" fillId="0" borderId="14" xfId="0" applyFont="1" applyFill="1" applyBorder="1"/>
    <xf numFmtId="3" fontId="6" fillId="7" borderId="28" xfId="0" applyNumberFormat="1" applyFont="1" applyFill="1" applyBorder="1"/>
    <xf numFmtId="0" fontId="0" fillId="7" borderId="31" xfId="0" applyFill="1" applyBorder="1"/>
    <xf numFmtId="3" fontId="6" fillId="7" borderId="20" xfId="0" applyNumberFormat="1" applyFont="1" applyFill="1" applyBorder="1"/>
    <xf numFmtId="0" fontId="6" fillId="7" borderId="29" xfId="0" applyFont="1" applyFill="1" applyBorder="1"/>
    <xf numFmtId="0" fontId="0" fillId="7" borderId="0" xfId="0" applyFill="1" applyBorder="1"/>
    <xf numFmtId="0" fontId="6" fillId="7" borderId="30" xfId="0" applyFont="1" applyFill="1" applyBorder="1"/>
    <xf numFmtId="165" fontId="6" fillId="7" borderId="30" xfId="2" applyNumberFormat="1" applyFont="1" applyFill="1" applyBorder="1"/>
    <xf numFmtId="0" fontId="6" fillId="7" borderId="29" xfId="0" applyFont="1" applyFill="1" applyBorder="1" applyAlignment="1">
      <alignment wrapText="1"/>
    </xf>
    <xf numFmtId="0" fontId="0" fillId="7" borderId="0" xfId="0" applyFill="1" applyAlignment="1"/>
    <xf numFmtId="166" fontId="6" fillId="7" borderId="30" xfId="1" applyNumberFormat="1" applyFont="1" applyFill="1" applyBorder="1"/>
    <xf numFmtId="3" fontId="6" fillId="7" borderId="29" xfId="0" applyNumberFormat="1" applyFont="1" applyFill="1" applyBorder="1"/>
    <xf numFmtId="4" fontId="6" fillId="7" borderId="30" xfId="0" applyNumberFormat="1" applyFont="1" applyFill="1" applyBorder="1"/>
    <xf numFmtId="3" fontId="6" fillId="7" borderId="1" xfId="0" applyNumberFormat="1" applyFont="1" applyFill="1" applyBorder="1"/>
    <xf numFmtId="0" fontId="0" fillId="7" borderId="8" xfId="0" applyFill="1" applyBorder="1"/>
    <xf numFmtId="4" fontId="6" fillId="7" borderId="2" xfId="0" applyNumberFormat="1" applyFont="1" applyFill="1" applyBorder="1"/>
    <xf numFmtId="0" fontId="1" fillId="0" borderId="13" xfId="0" applyFont="1" applyFill="1" applyBorder="1"/>
    <xf numFmtId="0" fontId="6" fillId="0" borderId="6" xfId="0" applyFont="1" applyFill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Aggregate Plan</a:t>
            </a:r>
          </a:p>
        </c:rich>
      </c:tx>
      <c:layout>
        <c:manualLayout>
          <c:xMode val="edge"/>
          <c:yMode val="edge"/>
          <c:x val="0.4317425083240844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702552719200892E-2"/>
          <c:y val="0.12234910277324634"/>
          <c:w val="0.77469478357380706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Planning!$F$5:$F$16</c:f>
              <c:numCache>
                <c:formatCode>#,##0</c:formatCode>
                <c:ptCount val="12"/>
                <c:pt idx="0">
                  <c:v>14999.999999999998</c:v>
                </c:pt>
                <c:pt idx="1">
                  <c:v>24000</c:v>
                </c:pt>
                <c:pt idx="2">
                  <c:v>28999.999999999993</c:v>
                </c:pt>
                <c:pt idx="3">
                  <c:v>30999.999999999975</c:v>
                </c:pt>
                <c:pt idx="4">
                  <c:v>25999.999999999989</c:v>
                </c:pt>
                <c:pt idx="5">
                  <c:v>19999.999999999978</c:v>
                </c:pt>
                <c:pt idx="6">
                  <c:v>9999.9999999999945</c:v>
                </c:pt>
                <c:pt idx="7">
                  <c:v>999.99999999999625</c:v>
                </c:pt>
                <c:pt idx="8">
                  <c:v>0</c:v>
                </c:pt>
                <c:pt idx="9">
                  <c:v>0</c:v>
                </c:pt>
                <c:pt idx="10">
                  <c:v>999.99999999999989</c:v>
                </c:pt>
                <c:pt idx="11">
                  <c:v>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AE-4917-A3F6-9D805E381193}"/>
            </c:ext>
          </c:extLst>
        </c:ser>
        <c:ser>
          <c:idx val="1"/>
          <c:order val="1"/>
          <c:tx>
            <c:v>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Planning!$I$5:$I$16</c:f>
              <c:numCache>
                <c:formatCode>#,##0</c:formatCode>
                <c:ptCount val="12"/>
                <c:pt idx="0">
                  <c:v>20000</c:v>
                </c:pt>
                <c:pt idx="1">
                  <c:v>20000</c:v>
                </c:pt>
                <c:pt idx="2">
                  <c:v>19999.999999999989</c:v>
                </c:pt>
                <c:pt idx="3">
                  <c:v>19999.999999999982</c:v>
                </c:pt>
                <c:pt idx="4">
                  <c:v>20000.000000000011</c:v>
                </c:pt>
                <c:pt idx="5">
                  <c:v>20000.000000000011</c:v>
                </c:pt>
                <c:pt idx="6">
                  <c:v>20000.000000000007</c:v>
                </c:pt>
                <c:pt idx="7">
                  <c:v>20000.000000000004</c:v>
                </c:pt>
                <c:pt idx="8">
                  <c:v>20000.000000000004</c:v>
                </c:pt>
                <c:pt idx="9">
                  <c:v>18000</c:v>
                </c:pt>
                <c:pt idx="10">
                  <c:v>15000</c:v>
                </c:pt>
                <c:pt idx="11">
                  <c:v>15000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AE-4917-A3F6-9D805E381193}"/>
            </c:ext>
          </c:extLst>
        </c:ser>
        <c:ser>
          <c:idx val="2"/>
          <c:order val="2"/>
          <c:tx>
            <c:v>Demand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Planning!$J$5:$J$16</c:f>
              <c:numCache>
                <c:formatCode>_(* #,##0_);_(* \(#,##0\);_(* "-"??_);_(@_)</c:formatCode>
                <c:ptCount val="12"/>
                <c:pt idx="0">
                  <c:v>10000</c:v>
                </c:pt>
                <c:pt idx="1">
                  <c:v>11000</c:v>
                </c:pt>
                <c:pt idx="2">
                  <c:v>15000</c:v>
                </c:pt>
                <c:pt idx="3">
                  <c:v>18000</c:v>
                </c:pt>
                <c:pt idx="4">
                  <c:v>25000</c:v>
                </c:pt>
                <c:pt idx="5">
                  <c:v>26000</c:v>
                </c:pt>
                <c:pt idx="6">
                  <c:v>30000</c:v>
                </c:pt>
                <c:pt idx="7">
                  <c:v>29000</c:v>
                </c:pt>
                <c:pt idx="8">
                  <c:v>21000</c:v>
                </c:pt>
                <c:pt idx="9">
                  <c:v>18000</c:v>
                </c:pt>
                <c:pt idx="10">
                  <c:v>14000</c:v>
                </c:pt>
                <c:pt idx="11">
                  <c:v>11000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7AE-4917-A3F6-9D805E381193}"/>
            </c:ext>
          </c:extLst>
        </c:ser>
        <c:ser>
          <c:idx val="3"/>
          <c:order val="3"/>
          <c:tx>
            <c:v>Stockout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Planning!$G$5:$G$16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7AE-4917-A3F6-9D805E381193}"/>
            </c:ext>
          </c:extLst>
        </c:ser>
        <c:ser>
          <c:idx val="4"/>
          <c:order val="4"/>
          <c:tx>
            <c:v>Subcontracting</c:v>
          </c:tx>
          <c:spPr>
            <a:ln w="38100">
              <a:solidFill>
                <a:srgbClr val="339933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Planning!$H$5:$H$16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7AE-4917-A3F6-9D805E3811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34752"/>
        <c:axId val="52636672"/>
      </c:lineChart>
      <c:catAx>
        <c:axId val="52634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Period</a:t>
                </a:r>
              </a:p>
            </c:rich>
          </c:tx>
          <c:layout>
            <c:manualLayout>
              <c:xMode val="edge"/>
              <c:yMode val="edge"/>
              <c:x val="0.42952275249722532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636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6366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63475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60599334073273"/>
          <c:y val="0.4225122349102774"/>
          <c:w val="0.14095449500554938"/>
          <c:h val="0.1729200652528548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75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907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6"/>
  <sheetViews>
    <sheetView showGridLines="0" zoomScale="130" workbookViewId="0">
      <selection activeCell="D32" sqref="D32"/>
    </sheetView>
  </sheetViews>
  <sheetFormatPr defaultRowHeight="12.5" x14ac:dyDescent="0.25"/>
  <cols>
    <col min="1" max="1" width="20" customWidth="1"/>
    <col min="4" max="4" width="34.7265625" customWidth="1"/>
  </cols>
  <sheetData>
    <row r="1" spans="1:6" ht="15.5" x14ac:dyDescent="0.35">
      <c r="A1" s="1" t="s">
        <v>60</v>
      </c>
    </row>
    <row r="3" spans="1:6" ht="13" x14ac:dyDescent="0.3">
      <c r="A3" s="2" t="s">
        <v>0</v>
      </c>
      <c r="D3" s="19" t="s">
        <v>8</v>
      </c>
      <c r="E3" s="29"/>
    </row>
    <row r="4" spans="1:6" ht="4.5" customHeight="1" thickBot="1" x14ac:dyDescent="0.35">
      <c r="D4" s="29"/>
      <c r="E4" s="29"/>
    </row>
    <row r="5" spans="1:6" ht="27" customHeight="1" thickBot="1" x14ac:dyDescent="0.35">
      <c r="A5" s="34" t="s">
        <v>1</v>
      </c>
      <c r="B5" s="65" t="s">
        <v>0</v>
      </c>
      <c r="D5" s="34" t="s">
        <v>9</v>
      </c>
      <c r="E5" s="35" t="s">
        <v>10</v>
      </c>
    </row>
    <row r="6" spans="1:6" ht="14.5" thickBot="1" x14ac:dyDescent="0.35">
      <c r="A6" s="36" t="s">
        <v>2</v>
      </c>
      <c r="B6" s="59">
        <v>10000</v>
      </c>
      <c r="D6" s="38" t="s">
        <v>11</v>
      </c>
      <c r="E6" s="53">
        <v>40</v>
      </c>
    </row>
    <row r="7" spans="1:6" ht="14.5" thickBot="1" x14ac:dyDescent="0.35">
      <c r="A7" s="36" t="s">
        <v>3</v>
      </c>
      <c r="B7" s="60">
        <v>11000</v>
      </c>
      <c r="D7" s="36" t="s">
        <v>12</v>
      </c>
      <c r="E7" s="52">
        <v>3</v>
      </c>
    </row>
    <row r="8" spans="1:6" ht="14.5" thickBot="1" x14ac:dyDescent="0.35">
      <c r="A8" s="36" t="s">
        <v>4</v>
      </c>
      <c r="B8" s="60">
        <v>15000</v>
      </c>
      <c r="D8" s="36" t="s">
        <v>13</v>
      </c>
      <c r="E8" s="54"/>
    </row>
    <row r="9" spans="1:6" ht="14.5" thickBot="1" x14ac:dyDescent="0.35">
      <c r="A9" s="36" t="s">
        <v>5</v>
      </c>
      <c r="B9" s="60">
        <v>18000</v>
      </c>
      <c r="D9" s="36" t="s">
        <v>14</v>
      </c>
      <c r="E9" s="54">
        <v>1000</v>
      </c>
    </row>
    <row r="10" spans="1:6" ht="14.5" thickBot="1" x14ac:dyDescent="0.35">
      <c r="A10" s="36" t="s">
        <v>6</v>
      </c>
      <c r="B10" s="60">
        <v>25000</v>
      </c>
      <c r="D10" s="36" t="s">
        <v>15</v>
      </c>
      <c r="E10" s="54">
        <v>2000</v>
      </c>
    </row>
    <row r="11" spans="1:6" ht="14.5" thickBot="1" x14ac:dyDescent="0.35">
      <c r="A11" s="37" t="s">
        <v>7</v>
      </c>
      <c r="B11" s="60">
        <v>26000</v>
      </c>
      <c r="D11" s="36" t="s">
        <v>16</v>
      </c>
      <c r="E11" s="55">
        <v>2</v>
      </c>
    </row>
    <row r="12" spans="1:6" ht="14.5" thickBot="1" x14ac:dyDescent="0.35">
      <c r="A12" s="61" t="s">
        <v>53</v>
      </c>
      <c r="B12" s="62">
        <v>30000</v>
      </c>
      <c r="D12" s="36" t="s">
        <v>17</v>
      </c>
      <c r="E12" s="54">
        <v>15</v>
      </c>
    </row>
    <row r="13" spans="1:6" ht="14.5" thickBot="1" x14ac:dyDescent="0.35">
      <c r="A13" s="63" t="s">
        <v>54</v>
      </c>
      <c r="B13" s="64">
        <v>29000</v>
      </c>
      <c r="D13" s="36" t="s">
        <v>18</v>
      </c>
      <c r="E13" s="52">
        <v>22</v>
      </c>
    </row>
    <row r="14" spans="1:6" ht="14.5" thickBot="1" x14ac:dyDescent="0.35">
      <c r="A14" s="63" t="s">
        <v>55</v>
      </c>
      <c r="B14" s="64">
        <v>21000</v>
      </c>
      <c r="D14" s="37" t="s">
        <v>19</v>
      </c>
      <c r="E14" s="56"/>
    </row>
    <row r="15" spans="1:6" ht="14.5" thickBot="1" x14ac:dyDescent="0.3">
      <c r="A15" s="63" t="s">
        <v>56</v>
      </c>
      <c r="B15" s="64">
        <v>18000</v>
      </c>
    </row>
    <row r="16" spans="1:6" ht="14.5" thickBot="1" x14ac:dyDescent="0.35">
      <c r="A16" s="63" t="s">
        <v>57</v>
      </c>
      <c r="B16" s="64">
        <v>14000</v>
      </c>
      <c r="D16" s="67" t="s">
        <v>61</v>
      </c>
      <c r="E16" s="68">
        <v>20</v>
      </c>
      <c r="F16" t="s">
        <v>62</v>
      </c>
    </row>
    <row r="17" spans="1:5" ht="14.5" thickBot="1" x14ac:dyDescent="0.35">
      <c r="A17" s="63" t="s">
        <v>58</v>
      </c>
      <c r="B17" s="64">
        <v>11000</v>
      </c>
      <c r="D17" s="69" t="s">
        <v>63</v>
      </c>
      <c r="E17" s="4">
        <v>250</v>
      </c>
    </row>
    <row r="18" spans="1:5" ht="14.5" thickBot="1" x14ac:dyDescent="0.35">
      <c r="A18" s="36" t="s">
        <v>2</v>
      </c>
      <c r="B18" s="59">
        <v>10000</v>
      </c>
      <c r="D18" s="69" t="s">
        <v>64</v>
      </c>
      <c r="E18" s="70">
        <v>125</v>
      </c>
    </row>
    <row r="19" spans="1:5" ht="14.5" thickBot="1" x14ac:dyDescent="0.35">
      <c r="A19" s="36" t="s">
        <v>3</v>
      </c>
      <c r="B19" s="60">
        <v>11000</v>
      </c>
      <c r="D19" s="69" t="s">
        <v>68</v>
      </c>
      <c r="E19" s="4">
        <v>5000</v>
      </c>
    </row>
    <row r="20" spans="1:5" ht="13.5" thickBot="1" x14ac:dyDescent="0.35">
      <c r="D20" s="88" t="s">
        <v>69</v>
      </c>
      <c r="E20" s="6">
        <v>5000</v>
      </c>
    </row>
    <row r="26" spans="1:5" ht="13" x14ac:dyDescent="0.3">
      <c r="A26" s="2"/>
    </row>
  </sheetData>
  <phoneticPr fontId="0" type="noConversion"/>
  <pageMargins left="0.75" right="0.75" top="1" bottom="1" header="0.5" footer="0.5"/>
  <pageSetup orientation="portrait" vertic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P44"/>
  <sheetViews>
    <sheetView showGridLines="0" tabSelected="1" zoomScale="120" workbookViewId="0">
      <selection activeCell="C40" sqref="C40"/>
    </sheetView>
  </sheetViews>
  <sheetFormatPr defaultRowHeight="12.5" x14ac:dyDescent="0.25"/>
  <cols>
    <col min="1" max="1" width="9.26953125" bestFit="1" customWidth="1"/>
    <col min="2" max="2" width="8" bestFit="1" customWidth="1"/>
    <col min="3" max="3" width="14.7265625" customWidth="1"/>
    <col min="4" max="4" width="13" bestFit="1" customWidth="1"/>
    <col min="5" max="5" width="9.7265625" bestFit="1" customWidth="1"/>
    <col min="6" max="6" width="9.81640625" bestFit="1" customWidth="1"/>
    <col min="7" max="7" width="11.7265625" bestFit="1" customWidth="1"/>
    <col min="8" max="8" width="12.453125" bestFit="1" customWidth="1"/>
    <col min="9" max="9" width="11.453125" bestFit="1" customWidth="1"/>
    <col min="10" max="10" width="9.26953125" bestFit="1" customWidth="1"/>
    <col min="11" max="11" width="11.26953125" customWidth="1"/>
    <col min="12" max="12" width="2.7265625" customWidth="1"/>
    <col min="13" max="13" width="10.54296875" customWidth="1"/>
    <col min="16" max="16" width="9.81640625" customWidth="1"/>
  </cols>
  <sheetData>
    <row r="1" spans="1:16" ht="13.5" thickBot="1" x14ac:dyDescent="0.35">
      <c r="A1" s="2" t="s">
        <v>36</v>
      </c>
      <c r="M1" s="2" t="s">
        <v>33</v>
      </c>
    </row>
    <row r="2" spans="1:16" ht="18" thickBot="1" x14ac:dyDescent="0.4">
      <c r="A2" s="27"/>
      <c r="B2" s="25" t="s">
        <v>42</v>
      </c>
      <c r="C2" s="25" t="s">
        <v>43</v>
      </c>
      <c r="D2" s="25" t="s">
        <v>41</v>
      </c>
      <c r="E2" s="25" t="s">
        <v>44</v>
      </c>
      <c r="F2" s="25" t="s">
        <v>45</v>
      </c>
      <c r="G2" s="25" t="s">
        <v>47</v>
      </c>
      <c r="H2" s="25" t="s">
        <v>46</v>
      </c>
      <c r="I2" s="23" t="s">
        <v>48</v>
      </c>
    </row>
    <row r="3" spans="1:16" ht="13.5" thickBot="1" x14ac:dyDescent="0.35">
      <c r="A3" s="28" t="s">
        <v>20</v>
      </c>
      <c r="B3" s="26" t="s">
        <v>21</v>
      </c>
      <c r="C3" s="26" t="s">
        <v>22</v>
      </c>
      <c r="D3" s="26" t="s">
        <v>23</v>
      </c>
      <c r="E3" s="26" t="s">
        <v>37</v>
      </c>
      <c r="F3" s="26" t="s">
        <v>24</v>
      </c>
      <c r="G3" s="26" t="s">
        <v>25</v>
      </c>
      <c r="H3" s="26" t="s">
        <v>26</v>
      </c>
      <c r="I3" s="24" t="s">
        <v>27</v>
      </c>
      <c r="J3" s="7" t="s">
        <v>28</v>
      </c>
      <c r="K3" s="20" t="s">
        <v>39</v>
      </c>
      <c r="M3" s="8" t="s">
        <v>34</v>
      </c>
      <c r="N3" s="9" t="s">
        <v>49</v>
      </c>
      <c r="O3" s="9" t="s">
        <v>24</v>
      </c>
      <c r="P3" s="71" t="s">
        <v>37</v>
      </c>
    </row>
    <row r="4" spans="1:16" ht="13" x14ac:dyDescent="0.3">
      <c r="A4" s="33">
        <v>0</v>
      </c>
      <c r="B4" s="57">
        <v>0</v>
      </c>
      <c r="C4" s="57">
        <v>0</v>
      </c>
      <c r="D4" s="57">
        <f>Data!E17</f>
        <v>250</v>
      </c>
      <c r="E4" s="57">
        <v>0</v>
      </c>
      <c r="F4" s="57">
        <f>Data!E19</f>
        <v>5000</v>
      </c>
      <c r="G4" s="57">
        <v>0</v>
      </c>
      <c r="H4" s="57">
        <v>0</v>
      </c>
      <c r="I4" s="58"/>
      <c r="J4" s="31"/>
      <c r="K4" s="31"/>
      <c r="M4" s="43"/>
      <c r="N4" s="44"/>
      <c r="O4" s="44"/>
      <c r="P4" s="45"/>
    </row>
    <row r="5" spans="1:16" ht="13" x14ac:dyDescent="0.3">
      <c r="A5" s="33">
        <v>1</v>
      </c>
      <c r="B5" s="40">
        <v>0</v>
      </c>
      <c r="C5" s="40">
        <v>0</v>
      </c>
      <c r="D5" s="40">
        <v>249.99999999999994</v>
      </c>
      <c r="E5" s="40">
        <v>0</v>
      </c>
      <c r="F5" s="40">
        <v>14999.999999999998</v>
      </c>
      <c r="G5" s="40">
        <v>0</v>
      </c>
      <c r="H5" s="40">
        <v>0</v>
      </c>
      <c r="I5" s="41">
        <v>20000</v>
      </c>
      <c r="J5" s="42">
        <f>IF($C$39=0,Data!B6,IF(Planning!A5=Planning!$C$40,Data!B6*(1+Planning!$C$43)+Planning!$C$44*(Data!B7+Data!B8),IF(Planning!A5&lt;=2+Planning!$C$40,IF(A5&gt;$C$40,(1-Planning!$C$44)*Data!B6,Data!B6),Data!B6)))</f>
        <v>10000</v>
      </c>
      <c r="K5" s="66">
        <f>IF($C$39=1,IF(A5=$C$40,$C$41*C42,$C$41),$C$41)</f>
        <v>125</v>
      </c>
      <c r="M5" s="46">
        <f t="shared" ref="M5:M16" si="0">+D5-D4-B5+C5</f>
        <v>-5.6843418860808015E-14</v>
      </c>
      <c r="N5" s="47">
        <f>D5*20*8+E5-Data!$E$11*Planning!I5</f>
        <v>0</v>
      </c>
      <c r="O5" s="47">
        <f>+F4-G4+I5+H5-J5-F5+G5</f>
        <v>1.8189894035458565E-12</v>
      </c>
      <c r="P5" s="48">
        <f>-E5+Data!$E$16*D5</f>
        <v>4999.9999999999991</v>
      </c>
    </row>
    <row r="6" spans="1:16" ht="13" x14ac:dyDescent="0.3">
      <c r="A6" s="33">
        <v>2</v>
      </c>
      <c r="B6" s="40">
        <v>0</v>
      </c>
      <c r="C6" s="40">
        <v>0</v>
      </c>
      <c r="D6" s="40">
        <v>249.99999999999994</v>
      </c>
      <c r="E6" s="40">
        <v>0</v>
      </c>
      <c r="F6" s="40">
        <v>24000</v>
      </c>
      <c r="G6" s="40">
        <v>0</v>
      </c>
      <c r="H6" s="40">
        <v>0</v>
      </c>
      <c r="I6" s="41">
        <v>20000</v>
      </c>
      <c r="J6" s="42">
        <f>IF($C$39=0,Data!B7,IF(Planning!A6=Planning!$C$40,Data!B7*(1+Planning!$C$43)+Planning!$C$44*(Data!B8+Data!B9),IF(Planning!A6&lt;=2+Planning!$C$40,IF(A6&gt;$C$40,(1-Planning!$C$44)*Data!B7,Data!B7),Data!B7)))</f>
        <v>11000</v>
      </c>
      <c r="K6" s="66">
        <f>IF($C$39=1,IF(A6=$C$40,$C$41*$C$42,$C$41),$C$41)</f>
        <v>125</v>
      </c>
      <c r="M6" s="46">
        <f t="shared" si="0"/>
        <v>0</v>
      </c>
      <c r="N6" s="47">
        <f>D6*20*8+E6-Data!$E$11*Planning!I6</f>
        <v>0</v>
      </c>
      <c r="O6" s="47">
        <f t="shared" ref="O6:O16" si="1">+F5-G5+I6+H6-J6-F6+G6</f>
        <v>0</v>
      </c>
      <c r="P6" s="48">
        <f>-E6+Data!$E$16*D6</f>
        <v>4999.9999999999991</v>
      </c>
    </row>
    <row r="7" spans="1:16" ht="13" x14ac:dyDescent="0.3">
      <c r="A7" s="33">
        <v>3</v>
      </c>
      <c r="B7" s="40">
        <v>0</v>
      </c>
      <c r="C7" s="40">
        <v>0</v>
      </c>
      <c r="D7" s="40">
        <v>249.99999999999983</v>
      </c>
      <c r="E7" s="40">
        <v>0</v>
      </c>
      <c r="F7" s="40">
        <v>28999.999999999993</v>
      </c>
      <c r="G7" s="40">
        <v>0</v>
      </c>
      <c r="H7" s="40">
        <v>0</v>
      </c>
      <c r="I7" s="41">
        <v>19999.999999999989</v>
      </c>
      <c r="J7" s="42">
        <f>IF($C$39=0,Data!B8,IF(Planning!A7=Planning!$C$40,Data!B8*(1+Planning!$C$43)+Planning!$C$44*(Data!B9+Data!B10),IF(Planning!A7&lt;=2+Planning!$C$40,IF(A7&gt;$C$40,(1-Planning!$C$44)*Data!B8,Data!B8),Data!B8)))</f>
        <v>15000</v>
      </c>
      <c r="K7" s="66">
        <f t="shared" ref="K7:K16" si="2">IF($C$39=1,IF(A7=$C$40,$C$41*$C$42,$C$41),$C$41)</f>
        <v>125</v>
      </c>
      <c r="M7" s="46">
        <f t="shared" si="0"/>
        <v>-1.1368683772161603E-13</v>
      </c>
      <c r="N7" s="47">
        <f>D7*20*8+E7-Data!$E$11*Planning!I7</f>
        <v>0</v>
      </c>
      <c r="O7" s="47">
        <f t="shared" si="1"/>
        <v>-7.2759576141834259E-12</v>
      </c>
      <c r="P7" s="48">
        <f>-E7+Data!$E$16*D7</f>
        <v>4999.9999999999964</v>
      </c>
    </row>
    <row r="8" spans="1:16" ht="13" x14ac:dyDescent="0.3">
      <c r="A8" s="33">
        <v>4</v>
      </c>
      <c r="B8" s="40">
        <v>0</v>
      </c>
      <c r="C8" s="40">
        <v>0</v>
      </c>
      <c r="D8" s="40">
        <v>249.9999999999998</v>
      </c>
      <c r="E8" s="40">
        <v>0</v>
      </c>
      <c r="F8" s="40">
        <v>30999.999999999975</v>
      </c>
      <c r="G8" s="40">
        <v>0</v>
      </c>
      <c r="H8" s="40">
        <v>0</v>
      </c>
      <c r="I8" s="41">
        <v>19999.999999999982</v>
      </c>
      <c r="J8" s="42">
        <f>IF($C$39=0,Data!B9,IF(Planning!A8=Planning!$C$40,Data!B9*(1+Planning!$C$43)+Planning!$C$44*(Data!B10+Data!B11),IF(Planning!A8&lt;=2+Planning!$C$40,IF(A8&gt;$C$40,(1-Planning!$C$44)*Data!B9,Data!B9),Data!B9)))</f>
        <v>18000</v>
      </c>
      <c r="K8" s="66">
        <f t="shared" si="2"/>
        <v>125</v>
      </c>
      <c r="M8" s="46">
        <f t="shared" si="0"/>
        <v>-2.8421709430404007E-14</v>
      </c>
      <c r="N8" s="47">
        <f>D8*20*8+E8-Data!$E$11*Planning!I8</f>
        <v>0</v>
      </c>
      <c r="O8" s="47">
        <f t="shared" si="1"/>
        <v>-3.637978807091713E-12</v>
      </c>
      <c r="P8" s="48">
        <f>-E8+Data!$E$16*D8</f>
        <v>4999.9999999999964</v>
      </c>
    </row>
    <row r="9" spans="1:16" ht="13" x14ac:dyDescent="0.3">
      <c r="A9" s="33">
        <v>5</v>
      </c>
      <c r="B9" s="40">
        <v>2.0861534721916589E-13</v>
      </c>
      <c r="C9" s="40">
        <v>0</v>
      </c>
      <c r="D9" s="40">
        <v>250</v>
      </c>
      <c r="E9" s="40">
        <v>0</v>
      </c>
      <c r="F9" s="40">
        <v>25999.999999999989</v>
      </c>
      <c r="G9" s="40">
        <v>0</v>
      </c>
      <c r="H9" s="40">
        <v>0</v>
      </c>
      <c r="I9" s="41">
        <v>20000.000000000011</v>
      </c>
      <c r="J9" s="42">
        <f>IF($C$39=0,Data!B10,IF(Planning!A9=Planning!$C$40,Data!B10*(1+Planning!$C$43)+Planning!$C$44*(Data!B11+Data!B12),IF(Planning!A9&lt;=2+Planning!$C$40,IF(A9&gt;$C$40,(1-Planning!$C$44)*Data!B10,Data!B10),Data!B10)))</f>
        <v>25000</v>
      </c>
      <c r="K9" s="66">
        <f t="shared" si="2"/>
        <v>125</v>
      </c>
      <c r="M9" s="46">
        <f t="shared" si="0"/>
        <v>-9.6633812063378381E-15</v>
      </c>
      <c r="N9" s="47">
        <f>D9*20*8+E9-Data!$E$11*Planning!I9</f>
        <v>0</v>
      </c>
      <c r="O9" s="47">
        <f t="shared" si="1"/>
        <v>-3.637978807091713E-12</v>
      </c>
      <c r="P9" s="48">
        <f>-E9+Data!$E$16*D9</f>
        <v>5000</v>
      </c>
    </row>
    <row r="10" spans="1:16" ht="13.5" thickBot="1" x14ac:dyDescent="0.35">
      <c r="A10" s="33">
        <v>6</v>
      </c>
      <c r="B10" s="40">
        <v>0</v>
      </c>
      <c r="C10" s="40">
        <v>0</v>
      </c>
      <c r="D10" s="40">
        <v>250</v>
      </c>
      <c r="E10" s="40">
        <v>0</v>
      </c>
      <c r="F10" s="40">
        <v>19999.999999999978</v>
      </c>
      <c r="G10" s="40">
        <v>0</v>
      </c>
      <c r="H10" s="40">
        <v>0</v>
      </c>
      <c r="I10" s="41">
        <v>20000.000000000011</v>
      </c>
      <c r="J10" s="42">
        <f>IF($C$39=0,Data!B11,IF(Planning!A10=Planning!$C$40,Data!B11*(1+Planning!$C$43)+Planning!$C$44*(Data!B12+Data!B13),IF(Planning!A10&lt;=2+Planning!$C$40,IF(A10&gt;$C$40,(1-Planning!$C$44)*Data!B11,Data!B11),Data!B11)))</f>
        <v>26000</v>
      </c>
      <c r="K10" s="66">
        <f t="shared" si="2"/>
        <v>125</v>
      </c>
      <c r="M10" s="49">
        <f t="shared" si="0"/>
        <v>0</v>
      </c>
      <c r="N10" s="47">
        <f>D10*20*8+E10-Data!$E$11*Planning!I10</f>
        <v>0</v>
      </c>
      <c r="O10" s="50">
        <f t="shared" si="1"/>
        <v>2.1827872842550278E-11</v>
      </c>
      <c r="P10" s="48">
        <f>-E10+Data!$E$16*D10</f>
        <v>5000</v>
      </c>
    </row>
    <row r="11" spans="1:16" ht="13.5" thickBot="1" x14ac:dyDescent="0.35">
      <c r="A11" s="33">
        <v>7</v>
      </c>
      <c r="B11" s="40">
        <v>0</v>
      </c>
      <c r="C11" s="40">
        <v>0</v>
      </c>
      <c r="D11" s="40">
        <v>250</v>
      </c>
      <c r="E11" s="40">
        <v>0</v>
      </c>
      <c r="F11" s="40">
        <v>9999.9999999999945</v>
      </c>
      <c r="G11" s="40">
        <v>0</v>
      </c>
      <c r="H11" s="40">
        <v>0</v>
      </c>
      <c r="I11" s="41">
        <v>20000.000000000007</v>
      </c>
      <c r="J11" s="42">
        <f>IF($C$39=0,Data!B12,IF(Planning!A11=Planning!$C$40,Data!B12*(1+Planning!$C$43)+Planning!$C$44*(Data!B13+Data!B14),IF(Planning!A11&lt;=2+Planning!$C$40,IF(A11&gt;$C$40,(1-Planning!$C$44)*Data!B12,Data!B12),Data!B12)))</f>
        <v>30000</v>
      </c>
      <c r="K11" s="66">
        <f t="shared" si="2"/>
        <v>125</v>
      </c>
      <c r="M11" s="49">
        <f t="shared" si="0"/>
        <v>0</v>
      </c>
      <c r="N11" s="47">
        <f>D11*20*8+E11-Data!$E$11*Planning!I11</f>
        <v>0</v>
      </c>
      <c r="O11" s="50">
        <f t="shared" si="1"/>
        <v>-9.0949470177292824E-12</v>
      </c>
      <c r="P11" s="48">
        <f>-E11+Data!$E$16*D11</f>
        <v>5000</v>
      </c>
    </row>
    <row r="12" spans="1:16" ht="13.5" thickBot="1" x14ac:dyDescent="0.35">
      <c r="A12" s="33">
        <v>8</v>
      </c>
      <c r="B12" s="40">
        <v>0</v>
      </c>
      <c r="C12" s="40">
        <v>0</v>
      </c>
      <c r="D12" s="40">
        <v>250</v>
      </c>
      <c r="E12" s="40">
        <v>0</v>
      </c>
      <c r="F12" s="40">
        <v>999.99999999999625</v>
      </c>
      <c r="G12" s="40">
        <v>0</v>
      </c>
      <c r="H12" s="40">
        <v>0</v>
      </c>
      <c r="I12" s="41">
        <v>20000.000000000004</v>
      </c>
      <c r="J12" s="42">
        <f>IF($C$39=0,Data!B13,IF(Planning!A12=Planning!$C$40,Data!B13*(1+Planning!$C$43)+Planning!$C$44*(Data!B14+Data!B15),IF(Planning!A12&lt;=2+Planning!$C$40,IF(A12&gt;$C$40,(1-Planning!$C$44)*Data!B13,Data!B13),Data!B13)))</f>
        <v>29000</v>
      </c>
      <c r="K12" s="66">
        <f t="shared" si="2"/>
        <v>125</v>
      </c>
      <c r="M12" s="49">
        <f t="shared" si="0"/>
        <v>0</v>
      </c>
      <c r="N12" s="47">
        <f>D12*20*8+E12-Data!$E$11*Planning!I12</f>
        <v>0</v>
      </c>
      <c r="O12" s="50">
        <f t="shared" si="1"/>
        <v>3.751665644813329E-12</v>
      </c>
      <c r="P12" s="48">
        <f>-E12+Data!$E$16*D12</f>
        <v>5000</v>
      </c>
    </row>
    <row r="13" spans="1:16" ht="13.5" thickBot="1" x14ac:dyDescent="0.35">
      <c r="A13" s="33">
        <v>9</v>
      </c>
      <c r="B13" s="40">
        <v>0</v>
      </c>
      <c r="C13" s="40">
        <v>0</v>
      </c>
      <c r="D13" s="40">
        <v>250.00000000000003</v>
      </c>
      <c r="E13" s="40">
        <v>0</v>
      </c>
      <c r="F13" s="40">
        <v>0</v>
      </c>
      <c r="G13" s="40">
        <v>0</v>
      </c>
      <c r="H13" s="40">
        <v>0</v>
      </c>
      <c r="I13" s="41">
        <v>20000.000000000004</v>
      </c>
      <c r="J13" s="42">
        <f>IF($C$39=0,Data!B14,IF(Planning!A13=Planning!$C$40,Data!B14*(1+Planning!$C$43)+Planning!$C$44*(Data!B15+Data!B16),IF(Planning!A13&lt;=2+Planning!$C$40,IF(A13&gt;$C$40,(1-Planning!$C$44)*Data!B14,Data!B14),Data!B14)))</f>
        <v>21000</v>
      </c>
      <c r="K13" s="66">
        <f t="shared" si="2"/>
        <v>125</v>
      </c>
      <c r="M13" s="49">
        <f t="shared" si="0"/>
        <v>2.8421709430404007E-14</v>
      </c>
      <c r="N13" s="47">
        <f>D13*20*8+E13-Data!$E$11*Planning!I13</f>
        <v>0</v>
      </c>
      <c r="O13" s="50">
        <f t="shared" si="1"/>
        <v>0</v>
      </c>
      <c r="P13" s="48">
        <f>-E13+Data!$E$16*D13</f>
        <v>5000.0000000000009</v>
      </c>
    </row>
    <row r="14" spans="1:16" ht="13.5" thickBot="1" x14ac:dyDescent="0.35">
      <c r="A14" s="33">
        <v>10</v>
      </c>
      <c r="B14" s="40">
        <v>0</v>
      </c>
      <c r="C14" s="40">
        <v>25.000000000000032</v>
      </c>
      <c r="D14" s="40">
        <v>225</v>
      </c>
      <c r="E14" s="40">
        <v>0</v>
      </c>
      <c r="F14" s="40">
        <v>0</v>
      </c>
      <c r="G14" s="40">
        <v>0</v>
      </c>
      <c r="H14" s="40">
        <v>0</v>
      </c>
      <c r="I14" s="41">
        <v>18000</v>
      </c>
      <c r="J14" s="42">
        <f>IF($C$39=0,Data!B15,IF(Planning!A14=Planning!$C$40,Data!B15*(1+Planning!$C$43)+Planning!$C$44*(Data!B16+Data!B17),IF(Planning!A14&lt;=2+Planning!$C$40,IF(A14&gt;$C$40,(1-Planning!$C$44)*Data!B15,Data!B15),Data!B15)))</f>
        <v>18000</v>
      </c>
      <c r="K14" s="66">
        <f t="shared" si="2"/>
        <v>125</v>
      </c>
      <c r="M14" s="49">
        <f t="shared" si="0"/>
        <v>0</v>
      </c>
      <c r="N14" s="47">
        <f>D14*20*8+E14-Data!$E$11*Planning!I14</f>
        <v>0</v>
      </c>
      <c r="O14" s="50">
        <f t="shared" si="1"/>
        <v>0</v>
      </c>
      <c r="P14" s="48">
        <f>-E14+Data!$E$16*D14</f>
        <v>4500</v>
      </c>
    </row>
    <row r="15" spans="1:16" ht="13.5" thickBot="1" x14ac:dyDescent="0.35">
      <c r="A15" s="33">
        <v>11</v>
      </c>
      <c r="B15" s="40">
        <v>0</v>
      </c>
      <c r="C15" s="40">
        <v>37.500000000000007</v>
      </c>
      <c r="D15" s="40">
        <v>187.50000000000003</v>
      </c>
      <c r="E15" s="40">
        <v>0</v>
      </c>
      <c r="F15" s="40">
        <v>999.99999999999989</v>
      </c>
      <c r="G15" s="40">
        <v>0</v>
      </c>
      <c r="H15" s="40">
        <v>0</v>
      </c>
      <c r="I15" s="41">
        <v>15000</v>
      </c>
      <c r="J15" s="42">
        <f>IF($C$39=0,Data!B16,IF(Planning!A15=Planning!$C$40,Data!B16*(1+Planning!$C$43)+Planning!$C$44*(Data!B17+Data!B18),IF(Planning!A15&lt;=2+Planning!$C$40,IF(A15&gt;$C$40,(1-Planning!$C$44)*Data!B16,Data!B16),Data!B16)))</f>
        <v>14000</v>
      </c>
      <c r="K15" s="66">
        <f t="shared" si="2"/>
        <v>125</v>
      </c>
      <c r="M15" s="49">
        <f t="shared" si="0"/>
        <v>0</v>
      </c>
      <c r="N15" s="47">
        <f>D15*20*8+E15-Data!$E$11*Planning!I15</f>
        <v>0</v>
      </c>
      <c r="O15" s="50">
        <f t="shared" si="1"/>
        <v>1.1368683772161603E-13</v>
      </c>
      <c r="P15" s="48">
        <f>-E15+Data!$E$16*D15</f>
        <v>3750.0000000000005</v>
      </c>
    </row>
    <row r="16" spans="1:16" ht="13.5" thickBot="1" x14ac:dyDescent="0.35">
      <c r="A16" s="33">
        <v>12</v>
      </c>
      <c r="B16" s="40">
        <v>0</v>
      </c>
      <c r="C16" s="40">
        <v>0</v>
      </c>
      <c r="D16" s="40">
        <v>187.50000000000003</v>
      </c>
      <c r="E16" s="40">
        <v>0</v>
      </c>
      <c r="F16" s="40">
        <v>5000</v>
      </c>
      <c r="G16" s="40">
        <v>0</v>
      </c>
      <c r="H16" s="40">
        <v>0</v>
      </c>
      <c r="I16" s="41">
        <v>15000</v>
      </c>
      <c r="J16" s="42">
        <f>IF($C$39=0,Data!B17,IF(Planning!A16=Planning!$C$40,Data!B17*(1+Planning!$C$43)+Planning!$C$44*(Data!B18+Data!B19),IF(Planning!A16&lt;=2+Planning!$C$40,IF(A16&gt;$C$40,(1-Planning!$C$44)*Data!B17,Data!B17),Data!B17)))</f>
        <v>11000</v>
      </c>
      <c r="K16" s="66">
        <f t="shared" si="2"/>
        <v>125</v>
      </c>
      <c r="M16" s="49">
        <f t="shared" si="0"/>
        <v>0</v>
      </c>
      <c r="N16" s="47">
        <f>D16*20*8+E16-Data!$E$11*Planning!I16</f>
        <v>0</v>
      </c>
      <c r="O16" s="50">
        <f t="shared" si="1"/>
        <v>0</v>
      </c>
      <c r="P16" s="48">
        <f>-E16+Data!$E$16*D16</f>
        <v>3750.0000000000005</v>
      </c>
    </row>
    <row r="17" spans="1:10" ht="13" x14ac:dyDescent="0.3">
      <c r="E17" s="39">
        <f>AVERAGE(E4:E10)</f>
        <v>0</v>
      </c>
      <c r="F17" s="39">
        <f>AVERAGE(F4:F10)</f>
        <v>21428.57142857142</v>
      </c>
      <c r="G17" s="39">
        <f>AVERAGE(G4:G10)</f>
        <v>0</v>
      </c>
      <c r="H17" s="39">
        <f>AVERAGE(H4:H10)</f>
        <v>0</v>
      </c>
    </row>
    <row r="18" spans="1:10" ht="13" x14ac:dyDescent="0.3">
      <c r="A18" s="2" t="s">
        <v>29</v>
      </c>
      <c r="F18" s="22"/>
      <c r="J18" s="21"/>
    </row>
    <row r="19" spans="1:10" ht="5.25" customHeight="1" thickBot="1" x14ac:dyDescent="0.3"/>
    <row r="20" spans="1:10" ht="13.5" thickBot="1" x14ac:dyDescent="0.35">
      <c r="A20" s="8" t="s">
        <v>20</v>
      </c>
      <c r="B20" s="9" t="s">
        <v>30</v>
      </c>
      <c r="C20" s="9" t="s">
        <v>31</v>
      </c>
      <c r="D20" s="87" t="s">
        <v>65</v>
      </c>
      <c r="E20" s="9" t="s">
        <v>37</v>
      </c>
      <c r="F20" s="9" t="s">
        <v>24</v>
      </c>
      <c r="G20" s="9" t="s">
        <v>25</v>
      </c>
      <c r="H20" s="9" t="s">
        <v>26</v>
      </c>
      <c r="I20" s="10" t="s">
        <v>35</v>
      </c>
    </row>
    <row r="21" spans="1:10" x14ac:dyDescent="0.25">
      <c r="A21" s="11">
        <v>1</v>
      </c>
      <c r="B21" s="12">
        <f>+Data!$E$9*B5</f>
        <v>0</v>
      </c>
      <c r="C21" s="12">
        <f>+C5*Data!$E$10</f>
        <v>0</v>
      </c>
      <c r="D21" s="12">
        <f>+D5*Data!$E$12*8*20</f>
        <v>599999.99999999988</v>
      </c>
      <c r="E21" s="12">
        <f>+E5*Data!$E$13</f>
        <v>0</v>
      </c>
      <c r="F21" s="12">
        <f>+F5*Data!$E$7</f>
        <v>44999.999999999993</v>
      </c>
      <c r="G21" s="12">
        <f>+G5*Data!$E$8</f>
        <v>0</v>
      </c>
      <c r="H21" s="12">
        <f>+H5*Data!$E$14</f>
        <v>0</v>
      </c>
      <c r="I21" s="13">
        <f>I5*Data!$E$6</f>
        <v>800000</v>
      </c>
    </row>
    <row r="22" spans="1:10" x14ac:dyDescent="0.25">
      <c r="A22" s="3">
        <v>2</v>
      </c>
      <c r="B22" s="14">
        <f>+Data!$E$9*B6</f>
        <v>0</v>
      </c>
      <c r="C22" s="14">
        <f>+C6*Data!$E$10</f>
        <v>0</v>
      </c>
      <c r="D22" s="14">
        <f>+D6*Data!$E$12*8*20</f>
        <v>599999.99999999988</v>
      </c>
      <c r="E22" s="14">
        <f>+E6*Data!$E$13</f>
        <v>0</v>
      </c>
      <c r="F22" s="14">
        <f>+F6*Data!$E$7</f>
        <v>72000</v>
      </c>
      <c r="G22" s="14">
        <f>+G6*Data!$E$8</f>
        <v>0</v>
      </c>
      <c r="H22" s="14">
        <f>+H6*Data!$E$14</f>
        <v>0</v>
      </c>
      <c r="I22" s="15">
        <f>I6*Data!$E$6</f>
        <v>800000</v>
      </c>
    </row>
    <row r="23" spans="1:10" x14ac:dyDescent="0.25">
      <c r="A23" s="3">
        <v>3</v>
      </c>
      <c r="B23" s="14">
        <f>+Data!$E$9*B7</f>
        <v>0</v>
      </c>
      <c r="C23" s="14">
        <f>+C7*Data!$E$10</f>
        <v>0</v>
      </c>
      <c r="D23" s="14">
        <f>+D7*Data!$E$12*8*20</f>
        <v>599999.99999999953</v>
      </c>
      <c r="E23" s="14">
        <f>+E7*Data!$E$13</f>
        <v>0</v>
      </c>
      <c r="F23" s="14">
        <f>+F7*Data!$E$7</f>
        <v>86999.999999999971</v>
      </c>
      <c r="G23" s="14">
        <f>+G7*Data!$E$8</f>
        <v>0</v>
      </c>
      <c r="H23" s="14">
        <f>+H7*Data!$E$14</f>
        <v>0</v>
      </c>
      <c r="I23" s="15">
        <f>I7*Data!$E$6</f>
        <v>799999.99999999953</v>
      </c>
    </row>
    <row r="24" spans="1:10" x14ac:dyDescent="0.25">
      <c r="A24" s="3">
        <v>4</v>
      </c>
      <c r="B24" s="14">
        <f>+Data!$E$9*B8</f>
        <v>0</v>
      </c>
      <c r="C24" s="14">
        <f>+C8*Data!$E$10</f>
        <v>0</v>
      </c>
      <c r="D24" s="14">
        <f>+D8*Data!$E$12*8*20</f>
        <v>599999.99999999953</v>
      </c>
      <c r="E24" s="14">
        <f>+E8*Data!$E$13</f>
        <v>0</v>
      </c>
      <c r="F24" s="14">
        <f>+F8*Data!$E$7</f>
        <v>92999.999999999927</v>
      </c>
      <c r="G24" s="14">
        <f>+G8*Data!$E$8</f>
        <v>0</v>
      </c>
      <c r="H24" s="14">
        <f>+H8*Data!$E$14</f>
        <v>0</v>
      </c>
      <c r="I24" s="15">
        <f>I8*Data!$E$6</f>
        <v>799999.9999999993</v>
      </c>
    </row>
    <row r="25" spans="1:10" x14ac:dyDescent="0.25">
      <c r="A25" s="3">
        <v>5</v>
      </c>
      <c r="B25" s="14">
        <f>+Data!$E$9*B9</f>
        <v>2.0861534721916588E-10</v>
      </c>
      <c r="C25" s="14">
        <f>+C9*Data!$E$10</f>
        <v>0</v>
      </c>
      <c r="D25" s="14">
        <f>+D9*Data!$E$12*8*20</f>
        <v>600000</v>
      </c>
      <c r="E25" s="14">
        <f>+E9*Data!$E$13</f>
        <v>0</v>
      </c>
      <c r="F25" s="14">
        <f>+F9*Data!$E$7</f>
        <v>77999.999999999971</v>
      </c>
      <c r="G25" s="14">
        <f>+G9*Data!$E$8</f>
        <v>0</v>
      </c>
      <c r="H25" s="14">
        <f>+H9*Data!$E$14</f>
        <v>0</v>
      </c>
      <c r="I25" s="15">
        <f>I9*Data!$E$6</f>
        <v>800000.00000000047</v>
      </c>
    </row>
    <row r="26" spans="1:10" ht="13" thickBot="1" x14ac:dyDescent="0.3">
      <c r="A26" s="5">
        <v>6</v>
      </c>
      <c r="B26" s="16">
        <f>+Data!$E$9*B10</f>
        <v>0</v>
      </c>
      <c r="C26" s="16">
        <f>+C10*Data!$E$10</f>
        <v>0</v>
      </c>
      <c r="D26" s="16">
        <f>+D10*Data!$E$12*8*20</f>
        <v>600000</v>
      </c>
      <c r="E26" s="16">
        <f>+E10*Data!E13</f>
        <v>0</v>
      </c>
      <c r="F26" s="16">
        <f>+F10*Data!$E$7</f>
        <v>59999.999999999935</v>
      </c>
      <c r="G26" s="16">
        <f>+G10*Data!$E$8</f>
        <v>0</v>
      </c>
      <c r="H26" s="16">
        <f>+H10*Data!$E$14</f>
        <v>0</v>
      </c>
      <c r="I26" s="17">
        <f>I10*Data!$E$6</f>
        <v>800000.00000000047</v>
      </c>
    </row>
    <row r="27" spans="1:10" x14ac:dyDescent="0.25">
      <c r="A27" s="11">
        <v>7</v>
      </c>
      <c r="B27" s="12">
        <f>+Data!$E$9*B11</f>
        <v>0</v>
      </c>
      <c r="C27" s="12">
        <f>+C11*Data!$E$10</f>
        <v>0</v>
      </c>
      <c r="D27" s="12">
        <f>+D11*Data!$E$12*8*20</f>
        <v>600000</v>
      </c>
      <c r="E27" s="12">
        <f>+E11*Data!$E$13</f>
        <v>0</v>
      </c>
      <c r="F27" s="12">
        <f>+F11*Data!$E$7</f>
        <v>29999.999999999985</v>
      </c>
      <c r="G27" s="12">
        <f>+G11*Data!$E$8</f>
        <v>0</v>
      </c>
      <c r="H27" s="12">
        <f>+H11*Data!$E$14</f>
        <v>0</v>
      </c>
      <c r="I27" s="13">
        <f>I11*Data!$E$6</f>
        <v>800000.00000000023</v>
      </c>
    </row>
    <row r="28" spans="1:10" x14ac:dyDescent="0.25">
      <c r="A28" s="3">
        <v>8</v>
      </c>
      <c r="B28" s="14">
        <f>+Data!$E$9*B12</f>
        <v>0</v>
      </c>
      <c r="C28" s="14">
        <f>+C12*Data!$E$10</f>
        <v>0</v>
      </c>
      <c r="D28" s="14">
        <f>+D12*Data!$E$12*8*20</f>
        <v>600000</v>
      </c>
      <c r="E28" s="14">
        <f>+E12*Data!$E$13</f>
        <v>0</v>
      </c>
      <c r="F28" s="14">
        <f>+F12*Data!$E$7</f>
        <v>2999.9999999999886</v>
      </c>
      <c r="G28" s="14">
        <f>+G12*Data!$E$8</f>
        <v>0</v>
      </c>
      <c r="H28" s="14">
        <f>+H12*Data!$E$14</f>
        <v>0</v>
      </c>
      <c r="I28" s="15">
        <f>I12*Data!$E$6</f>
        <v>800000.00000000012</v>
      </c>
    </row>
    <row r="29" spans="1:10" x14ac:dyDescent="0.25">
      <c r="A29" s="3">
        <v>9</v>
      </c>
      <c r="B29" s="14">
        <f>+Data!$E$9*B13</f>
        <v>0</v>
      </c>
      <c r="C29" s="14">
        <f>+C13*Data!$E$10</f>
        <v>0</v>
      </c>
      <c r="D29" s="14">
        <f>+D13*Data!$E$12*8*20</f>
        <v>600000.00000000012</v>
      </c>
      <c r="E29" s="14">
        <f>+E13*Data!$E$13</f>
        <v>0</v>
      </c>
      <c r="F29" s="14">
        <f>+F13*Data!$E$7</f>
        <v>0</v>
      </c>
      <c r="G29" s="14">
        <f>+G13*Data!$E$8</f>
        <v>0</v>
      </c>
      <c r="H29" s="14">
        <f>+H13*Data!$E$14</f>
        <v>0</v>
      </c>
      <c r="I29" s="15">
        <f>I13*Data!$E$6</f>
        <v>800000.00000000012</v>
      </c>
    </row>
    <row r="30" spans="1:10" x14ac:dyDescent="0.25">
      <c r="A30" s="3">
        <v>10</v>
      </c>
      <c r="B30" s="14">
        <f>+Data!$E$9*B14</f>
        <v>0</v>
      </c>
      <c r="C30" s="14">
        <f>+C14*Data!$E$10</f>
        <v>50000.000000000065</v>
      </c>
      <c r="D30" s="14">
        <f>+D14*Data!$E$12*8*20</f>
        <v>540000</v>
      </c>
      <c r="E30" s="14">
        <f>+E14*Data!$E$13</f>
        <v>0</v>
      </c>
      <c r="F30" s="14">
        <f>+F14*Data!$E$7</f>
        <v>0</v>
      </c>
      <c r="G30" s="14">
        <f>+G14*Data!$E$8</f>
        <v>0</v>
      </c>
      <c r="H30" s="14">
        <f>+H14*Data!$E$14</f>
        <v>0</v>
      </c>
      <c r="I30" s="15">
        <f>I14*Data!$E$6</f>
        <v>720000</v>
      </c>
    </row>
    <row r="31" spans="1:10" x14ac:dyDescent="0.25">
      <c r="A31" s="3">
        <v>11</v>
      </c>
      <c r="B31" s="14">
        <f>+Data!$E$9*B15</f>
        <v>0</v>
      </c>
      <c r="C31" s="14">
        <f>+C15*Data!$E$10</f>
        <v>75000.000000000015</v>
      </c>
      <c r="D31" s="14">
        <f>+D15*Data!$E$12*8*20</f>
        <v>450000.00000000006</v>
      </c>
      <c r="E31" s="14">
        <f>+E15*Data!$E$13</f>
        <v>0</v>
      </c>
      <c r="F31" s="14">
        <f>+F15*Data!$E$7</f>
        <v>2999.9999999999995</v>
      </c>
      <c r="G31" s="14">
        <f>+G15*Data!$E$8</f>
        <v>0</v>
      </c>
      <c r="H31" s="14">
        <f>+H15*Data!$E$14</f>
        <v>0</v>
      </c>
      <c r="I31" s="15">
        <f>I15*Data!$E$6</f>
        <v>600000</v>
      </c>
    </row>
    <row r="32" spans="1:10" ht="13" thickBot="1" x14ac:dyDescent="0.3">
      <c r="A32" s="5">
        <v>12</v>
      </c>
      <c r="B32" s="16">
        <f>+Data!$E$9*B16</f>
        <v>0</v>
      </c>
      <c r="C32" s="16">
        <f>+C16*Data!$E$10</f>
        <v>0</v>
      </c>
      <c r="D32" s="16">
        <f>+D16*Data!$E$12*8*20</f>
        <v>450000.00000000006</v>
      </c>
      <c r="E32" s="16">
        <f>+E16*Data!E19</f>
        <v>0</v>
      </c>
      <c r="F32" s="16">
        <f>+F16*Data!$E$7</f>
        <v>15000</v>
      </c>
      <c r="G32" s="16">
        <f>+G16*Data!$E$8</f>
        <v>0</v>
      </c>
      <c r="H32" s="16">
        <f>+H16*Data!$E$14</f>
        <v>0</v>
      </c>
      <c r="I32" s="17">
        <f>I16*Data!$E$6</f>
        <v>600000</v>
      </c>
    </row>
    <row r="33" spans="1:9" ht="3.75" customHeight="1" thickBot="1" x14ac:dyDescent="0.3">
      <c r="B33" s="18"/>
      <c r="C33" s="18"/>
      <c r="D33" s="18"/>
      <c r="E33" s="18"/>
      <c r="F33" s="18"/>
      <c r="G33" s="18"/>
      <c r="H33" s="18"/>
      <c r="I33" s="18"/>
    </row>
    <row r="34" spans="1:9" ht="13.5" thickBot="1" x14ac:dyDescent="0.35">
      <c r="A34" s="2" t="s">
        <v>32</v>
      </c>
      <c r="B34" s="18"/>
      <c r="C34" s="51">
        <f>+SUM(B21:I32)</f>
        <v>16570999.999999998</v>
      </c>
      <c r="D34" s="18"/>
      <c r="E34" s="18"/>
      <c r="F34" s="18"/>
      <c r="G34" s="18"/>
    </row>
    <row r="35" spans="1:9" ht="3.75" customHeight="1" x14ac:dyDescent="0.25"/>
    <row r="36" spans="1:9" ht="13" x14ac:dyDescent="0.3">
      <c r="A36" s="19" t="s">
        <v>38</v>
      </c>
      <c r="B36" s="19"/>
      <c r="C36" s="30">
        <f>SUMPRODUCT(J5:J16,K5:K16)</f>
        <v>28500000</v>
      </c>
    </row>
    <row r="37" spans="1:9" ht="13" x14ac:dyDescent="0.3">
      <c r="A37" s="19" t="s">
        <v>40</v>
      </c>
      <c r="C37" s="32">
        <f>C36-C34</f>
        <v>11929000.000000002</v>
      </c>
    </row>
    <row r="38" spans="1:9" ht="4.5" customHeight="1" thickBot="1" x14ac:dyDescent="0.3"/>
    <row r="39" spans="1:9" ht="13" x14ac:dyDescent="0.3">
      <c r="A39" s="72" t="s">
        <v>51</v>
      </c>
      <c r="B39" s="73"/>
      <c r="C39" s="74">
        <v>0</v>
      </c>
    </row>
    <row r="40" spans="1:9" ht="13" x14ac:dyDescent="0.3">
      <c r="A40" s="75" t="s">
        <v>59</v>
      </c>
      <c r="B40" s="76"/>
      <c r="C40" s="77">
        <v>7</v>
      </c>
    </row>
    <row r="41" spans="1:9" ht="13" x14ac:dyDescent="0.3">
      <c r="A41" s="75" t="s">
        <v>50</v>
      </c>
      <c r="B41" s="76"/>
      <c r="C41" s="78">
        <f>Data!E18</f>
        <v>125</v>
      </c>
    </row>
    <row r="42" spans="1:9" ht="27" customHeight="1" x14ac:dyDescent="0.3">
      <c r="A42" s="79" t="s">
        <v>66</v>
      </c>
      <c r="B42" s="80"/>
      <c r="C42" s="81">
        <v>0.99</v>
      </c>
    </row>
    <row r="43" spans="1:9" ht="13" x14ac:dyDescent="0.3">
      <c r="A43" s="82" t="s">
        <v>52</v>
      </c>
      <c r="B43" s="76"/>
      <c r="C43" s="83">
        <v>0.2</v>
      </c>
    </row>
    <row r="44" spans="1:9" ht="13.5" thickBot="1" x14ac:dyDescent="0.35">
      <c r="A44" s="84" t="s">
        <v>67</v>
      </c>
      <c r="B44" s="85"/>
      <c r="C44" s="86">
        <v>0.1</v>
      </c>
    </row>
  </sheetData>
  <mergeCells count="1">
    <mergeCell ref="A42:B42"/>
  </mergeCells>
  <phoneticPr fontId="0" type="noConversion"/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Data</vt:lpstr>
      <vt:lpstr>Planning</vt:lpstr>
      <vt:lpstr>Sheet4</vt:lpstr>
      <vt:lpstr>Plan Chart</vt:lpstr>
      <vt:lpstr>Planning!Print_Area</vt:lpstr>
    </vt:vector>
  </TitlesOfParts>
  <Company>KGSM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9 Problem 2</dc:subject>
  <dc:creator>Jay Mabe</dc:creator>
  <cp:lastModifiedBy>Sunil Chopra</cp:lastModifiedBy>
  <cp:lastPrinted>1998-08-05T15:51:27Z</cp:lastPrinted>
  <dcterms:created xsi:type="dcterms:W3CDTF">1997-07-17T14:28:53Z</dcterms:created>
  <dcterms:modified xsi:type="dcterms:W3CDTF">2017-09-27T16:02:49Z</dcterms:modified>
</cp:coreProperties>
</file>